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1-2023" sheetId="2" r:id="rId1"/>
  </sheets>
  <definedNames>
    <definedName name="_xlnm.Print_Area" localSheetId="0">'2021-2023'!$A$1:$G$64</definedName>
  </definedNames>
  <calcPr calcId="145621"/>
</workbook>
</file>

<file path=xl/calcChain.xml><?xml version="1.0" encoding="utf-8"?>
<calcChain xmlns="http://schemas.openxmlformats.org/spreadsheetml/2006/main">
  <c r="G13" i="2" l="1"/>
  <c r="F13" i="2"/>
  <c r="E13" i="2"/>
  <c r="G41" i="2"/>
  <c r="F41" i="2"/>
  <c r="E41" i="2"/>
  <c r="G27" i="2"/>
  <c r="F27" i="2"/>
  <c r="G63" i="2"/>
  <c r="F63" i="2"/>
  <c r="E60" i="2"/>
  <c r="E56" i="2"/>
  <c r="G53" i="2"/>
  <c r="F53" i="2"/>
  <c r="E53" i="2"/>
  <c r="G50" i="2"/>
  <c r="F50" i="2"/>
  <c r="E50" i="2"/>
  <c r="G48" i="2"/>
  <c r="F48" i="2"/>
  <c r="E48" i="2"/>
  <c r="G46" i="2"/>
  <c r="F46" i="2"/>
  <c r="E46" i="2"/>
  <c r="G44" i="2"/>
  <c r="F44" i="2"/>
  <c r="E44" i="2"/>
  <c r="G42" i="2"/>
  <c r="F42" i="2"/>
  <c r="E42" i="2"/>
  <c r="G14" i="2"/>
  <c r="F14" i="2"/>
  <c r="E14" i="2"/>
  <c r="E37" i="2"/>
  <c r="E38" i="2"/>
  <c r="E34" i="2"/>
  <c r="E35" i="2"/>
  <c r="E27" i="2"/>
  <c r="E32" i="2"/>
  <c r="G30" i="2"/>
  <c r="F30" i="2"/>
  <c r="E30" i="2"/>
  <c r="E28" i="2"/>
  <c r="E16" i="2"/>
  <c r="E23" i="2"/>
  <c r="E21" i="2"/>
  <c r="E19" i="2"/>
  <c r="E17" i="2"/>
</calcChain>
</file>

<file path=xl/sharedStrings.xml><?xml version="1.0" encoding="utf-8"?>
<sst xmlns="http://schemas.openxmlformats.org/spreadsheetml/2006/main" count="293" uniqueCount="90">
  <si>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</si>
  <si>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</si>
  <si>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</si>
  <si>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</si>
  <si>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</si>
  <si>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</si>
  <si>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</si>
  <si>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</si>
  <si>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</si>
  <si>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</si>
  <si>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</si>
  <si>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</si>
  <si>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</si>
  <si>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</si>
  <si>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</si>
  <si>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</si>
  <si>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</si>
  <si>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</si>
  <si>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</si>
  <si>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</si>
  <si>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</si>
  <si>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</si>
  <si>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</si>
  <si>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</si>
  <si>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</si>
  <si>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</si>
  <si>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</si>
  <si>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</si>
  <si>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</si>
  <si>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</si>
  <si>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</si>
  <si>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</si>
  <si>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</si>
  <si>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</si>
  <si>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</si>
  <si>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</si>
  <si>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</si>
  <si>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</si>
  <si>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</si>
  <si>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</si>
  <si>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</si>
  <si>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</si>
  <si>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</si>
  <si>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</si>
  <si>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</si>
  <si>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</si>
  <si>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</si>
  <si>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</si>
  <si>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</si>
  <si>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</si>
  <si>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</si>
  <si>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</si>
  <si>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</si>
  <si>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</si>
  <si>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</si>
  <si>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</si>
  <si>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</si>
  <si>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Изготовление печатных памяток по тематике противодействия экстремизму и терроризму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</si>
  <si>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</si>
  <si>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</si>
  <si>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</si>
  <si>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</si>
  <si>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</si>
  <si>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</si>
  <si>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</si>
  <si>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</si>
  <si>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S2500</t>
  </si>
  <si>
    <t>Реализация народных проектов в сфере БЛАГОУСТРОЙСТВА, прошедших отбор в рамках проекта "Народный проект"</t>
  </si>
  <si>
    <t>31 1 1О S2480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</si>
  <si>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</si>
  <si>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S2260</t>
  </si>
  <si>
    <t>31 1 1Ж 00000</t>
  </si>
  <si>
    <t>31 2 00 00000</t>
  </si>
  <si>
    <t>31 2 2А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</si>
  <si>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</si>
  <si>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</si>
  <si>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</si>
  <si>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</si>
  <si>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32 0 00 00000</t>
  </si>
  <si>
    <t>32 1 0Б 00000</t>
  </si>
  <si>
    <t>Осуществление полномочий по решению Совета МР "Княжпогостский" с 2020 года</t>
  </si>
  <si>
    <t>от 22.12.2020г. № 0-00/0</t>
  </si>
  <si>
    <r>
      <t xml:space="preserve">к решению </t>
    </r>
    <r>
      <rPr>
        <sz val="10"/>
        <color rgb="FFFF0000"/>
        <rFont val="Times New Roman"/>
        <family val="1"/>
        <charset val="204"/>
      </rPr>
      <t>(ПРОЕКТ)</t>
    </r>
    <r>
      <rPr>
        <sz val="10"/>
        <color rgb="FF000000"/>
        <rFont val="Times New Roman"/>
        <family val="1"/>
        <charset val="204"/>
      </rPr>
      <t xml:space="preserve"> Совета сельского поселения "Иоссер"</t>
    </r>
  </si>
  <si>
    <t>на 2021 год и плановый период 2022-2023 годы"</t>
  </si>
  <si>
    <t>2023 год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</si>
  <si>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</si>
  <si>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</si>
  <si>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Реализация противопожарных мероприятий</t>
  </si>
  <si>
    <t>33 0 0А 00000</t>
  </si>
  <si>
    <t>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</si>
</sst>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48">
    <xf numFmtId="0" fontId="0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53" zoomScaleNormal="100" workbookViewId="0">
      <selection activeCell="B50" sqref="B50:G50"/>
    </sheetView>
  </sheetViews>
  <sheetFormatPr defaultRowHeight="13.2" x14ac:dyDescent="0.25"/>
  <cols>
    <col min="1" max="1" width="46.6640625" customWidth="1"/>
    <col min="2" max="2" width="4.88671875" customWidth="1"/>
    <col min="3" max="3" width="14.5546875"/>
    <col min="4" max="4" width="3.77734375" customWidth="1"/>
    <col min="5" max="5" width="10.77734375" customWidth="1"/>
    <col min="6" max="6" width="9.77734375" customWidth="1"/>
    <col min="7" max="7" width="10.33203125" customWidth="1"/>
  </cols>
  <sheetData>
    <row r="1" spans="1:12" ht="15.6" x14ac:dyDescent="0.25">
      <c r="A1" s="20" t="s">
        <v>55</v>
      </c>
      <c r="B1" s="20"/>
      <c r="C1" s="20"/>
      <c r="D1" s="20"/>
      <c r="E1" s="20"/>
      <c r="F1" s="20"/>
      <c r="G1" s="19"/>
    </row>
    <row r="2" spans="1:12" x14ac:dyDescent="0.25">
      <c r="A2" s="21" t="s">
        <v>82</v>
      </c>
      <c r="B2" s="21"/>
      <c r="C2" s="21"/>
      <c r="D2" s="21"/>
      <c r="E2" s="21"/>
      <c r="F2" s="21"/>
      <c r="G2" s="19"/>
    </row>
    <row r="3" spans="1:12" x14ac:dyDescent="0.25">
      <c r="A3" s="22" t="s">
        <v>81</v>
      </c>
      <c r="B3" s="22"/>
      <c r="C3" s="22"/>
      <c r="D3" s="22"/>
      <c r="E3" s="22"/>
      <c r="F3" s="22"/>
      <c r="G3" s="23"/>
    </row>
    <row r="4" spans="1:12" x14ac:dyDescent="0.25">
      <c r="A4" s="21" t="s">
        <v>54</v>
      </c>
      <c r="B4" s="21"/>
      <c r="C4" s="21"/>
      <c r="D4" s="21"/>
      <c r="E4" s="21"/>
      <c r="F4" s="21"/>
      <c r="G4" s="19"/>
    </row>
    <row r="5" spans="1:12" x14ac:dyDescent="0.25">
      <c r="A5" s="21" t="s">
        <v>83</v>
      </c>
      <c r="B5" s="21"/>
      <c r="C5" s="21"/>
      <c r="D5" s="21"/>
      <c r="E5" s="21"/>
      <c r="F5" s="21"/>
      <c r="G5" s="19"/>
    </row>
    <row r="6" spans="1:12" x14ac:dyDescent="0.25">
      <c r="A6" s="19"/>
      <c r="B6" s="19"/>
      <c r="C6" s="19"/>
      <c r="D6" s="19"/>
      <c r="E6" s="19"/>
      <c r="F6" s="19"/>
      <c r="G6" s="19"/>
    </row>
    <row r="7" spans="1:12" ht="45" customHeight="1" x14ac:dyDescent="0.25">
      <c r="A7" s="16" t="s">
        <v>1</v>
      </c>
      <c r="B7" s="16"/>
      <c r="C7" s="16"/>
      <c r="D7" s="16"/>
      <c r="E7" s="16"/>
      <c r="F7" s="16"/>
      <c r="G7" s="16"/>
    </row>
    <row r="8" spans="1:12" ht="9.6" customHeight="1" x14ac:dyDescent="0.25">
      <c r="A8" s="17" t="s">
        <v>0</v>
      </c>
      <c r="B8" s="17"/>
      <c r="C8" s="17"/>
      <c r="D8" s="17"/>
      <c r="E8" s="17"/>
      <c r="F8" s="17"/>
      <c r="G8" s="17"/>
    </row>
    <row r="9" spans="1:12" ht="13.8" x14ac:dyDescent="0.25">
      <c r="A9" s="18" t="s">
        <v>2</v>
      </c>
      <c r="B9" s="18" t="s">
        <v>3</v>
      </c>
      <c r="C9" s="18" t="s">
        <v>4</v>
      </c>
      <c r="D9" s="18" t="s">
        <v>5</v>
      </c>
      <c r="E9" s="18" t="s">
        <v>6</v>
      </c>
      <c r="F9" s="18"/>
      <c r="G9" s="18"/>
    </row>
    <row r="10" spans="1:12" ht="13.8" x14ac:dyDescent="0.25">
      <c r="A10" s="18" t="s">
        <v>0</v>
      </c>
      <c r="B10" s="18" t="s">
        <v>0</v>
      </c>
      <c r="C10" s="18" t="s">
        <v>0</v>
      </c>
      <c r="D10" s="18" t="s">
        <v>0</v>
      </c>
      <c r="E10" s="1" t="s">
        <v>7</v>
      </c>
      <c r="F10" s="1" t="s">
        <v>8</v>
      </c>
      <c r="G10" s="1" t="s">
        <v>84</v>
      </c>
    </row>
    <row r="11" spans="1:12" x14ac:dyDescent="0.25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13</v>
      </c>
      <c r="F11" s="3" t="s">
        <v>14</v>
      </c>
      <c r="G11" s="3" t="s">
        <v>15</v>
      </c>
    </row>
    <row r="12" spans="1:12" ht="15.6" x14ac:dyDescent="0.25">
      <c r="A12" s="27" t="s">
        <v>16</v>
      </c>
      <c r="B12" s="28" t="s">
        <v>0</v>
      </c>
      <c r="C12" s="28" t="s">
        <v>0</v>
      </c>
      <c r="D12" s="28" t="s">
        <v>0</v>
      </c>
      <c r="E12" s="34">
        <v>5718.652</v>
      </c>
      <c r="F12" s="34">
        <v>1579.7550000000001</v>
      </c>
      <c r="G12" s="34">
        <v>1611.614</v>
      </c>
    </row>
    <row r="13" spans="1:12" ht="26.4" x14ac:dyDescent="0.25">
      <c r="A13" s="29" t="s">
        <v>17</v>
      </c>
      <c r="B13" s="25" t="s">
        <v>18</v>
      </c>
      <c r="C13" s="24" t="s">
        <v>0</v>
      </c>
      <c r="D13" s="24" t="s">
        <v>0</v>
      </c>
      <c r="E13" s="26">
        <f>E14+E40</f>
        <v>5718.652</v>
      </c>
      <c r="F13" s="26">
        <f t="shared" ref="F13:G13" si="0">F14+F40</f>
        <v>1579.7550000000001</v>
      </c>
      <c r="G13" s="26">
        <f t="shared" si="0"/>
        <v>1611.614</v>
      </c>
    </row>
    <row r="14" spans="1:12" s="6" customFormat="1" x14ac:dyDescent="0.25">
      <c r="A14" s="35" t="s">
        <v>89</v>
      </c>
      <c r="B14" s="36"/>
      <c r="C14" s="37"/>
      <c r="D14" s="37"/>
      <c r="E14" s="38">
        <f>E15+E34+E37</f>
        <v>2479.7830000000004</v>
      </c>
      <c r="F14" s="38">
        <f>F15</f>
        <v>349.77800000000002</v>
      </c>
      <c r="G14" s="38">
        <f>G15</f>
        <v>349.77800000000002</v>
      </c>
    </row>
    <row r="15" spans="1:12" ht="39.6" x14ac:dyDescent="0.25">
      <c r="A15" s="30" t="s">
        <v>61</v>
      </c>
      <c r="B15" s="31" t="s">
        <v>18</v>
      </c>
      <c r="C15" s="31" t="s">
        <v>62</v>
      </c>
      <c r="D15" s="32" t="s">
        <v>0</v>
      </c>
      <c r="E15" s="34">
        <v>2467.9830000000002</v>
      </c>
      <c r="F15" s="34">
        <v>349.77800000000002</v>
      </c>
      <c r="G15" s="34">
        <v>349.77800000000002</v>
      </c>
    </row>
    <row r="16" spans="1:12" s="39" customFormat="1" ht="52.8" x14ac:dyDescent="0.25">
      <c r="A16" s="10" t="s">
        <v>19</v>
      </c>
      <c r="B16" s="11" t="s">
        <v>18</v>
      </c>
      <c r="C16" s="11" t="s">
        <v>63</v>
      </c>
      <c r="D16" s="12" t="s">
        <v>0</v>
      </c>
      <c r="E16" s="13">
        <f>E17+E19+E21+E23+E25</f>
        <v>855.89099999999996</v>
      </c>
      <c r="F16" s="13" t="s">
        <v>0</v>
      </c>
      <c r="G16" s="13" t="s">
        <v>0</v>
      </c>
      <c r="J16" s="40"/>
      <c r="K16" s="40"/>
      <c r="L16" s="40"/>
    </row>
    <row r="17" spans="1:7" ht="15.6" x14ac:dyDescent="0.25">
      <c r="A17" s="30" t="s">
        <v>20</v>
      </c>
      <c r="B17" s="31" t="s">
        <v>18</v>
      </c>
      <c r="C17" s="31" t="s">
        <v>64</v>
      </c>
      <c r="D17" s="32" t="s">
        <v>0</v>
      </c>
      <c r="E17" s="34">
        <f>E18</f>
        <v>200</v>
      </c>
      <c r="F17" s="34" t="s">
        <v>0</v>
      </c>
      <c r="G17" s="34" t="s">
        <v>0</v>
      </c>
    </row>
    <row r="18" spans="1:7" ht="26.4" x14ac:dyDescent="0.25">
      <c r="A18" s="7" t="s">
        <v>21</v>
      </c>
      <c r="B18" s="8" t="s">
        <v>18</v>
      </c>
      <c r="C18" s="8" t="s">
        <v>64</v>
      </c>
      <c r="D18" s="8" t="s">
        <v>22</v>
      </c>
      <c r="E18" s="9">
        <v>200</v>
      </c>
      <c r="F18" s="9" t="s">
        <v>0</v>
      </c>
      <c r="G18" s="9" t="s">
        <v>0</v>
      </c>
    </row>
    <row r="19" spans="1:7" ht="39.6" x14ac:dyDescent="0.25">
      <c r="A19" s="24" t="s">
        <v>65</v>
      </c>
      <c r="B19" s="25" t="s">
        <v>18</v>
      </c>
      <c r="C19" s="25" t="s">
        <v>66</v>
      </c>
      <c r="D19" s="33" t="s">
        <v>0</v>
      </c>
      <c r="E19" s="26">
        <f>E20</f>
        <v>67</v>
      </c>
      <c r="F19" s="26" t="s">
        <v>0</v>
      </c>
      <c r="G19" s="26" t="s">
        <v>0</v>
      </c>
    </row>
    <row r="20" spans="1:7" ht="16.8" customHeight="1" x14ac:dyDescent="0.25">
      <c r="A20" s="7" t="s">
        <v>21</v>
      </c>
      <c r="B20" s="8" t="s">
        <v>18</v>
      </c>
      <c r="C20" s="8" t="s">
        <v>66</v>
      </c>
      <c r="D20" s="8" t="s">
        <v>22</v>
      </c>
      <c r="E20" s="9">
        <v>67</v>
      </c>
      <c r="F20" s="9" t="s">
        <v>0</v>
      </c>
      <c r="G20" s="9" t="s">
        <v>0</v>
      </c>
    </row>
    <row r="21" spans="1:7" ht="39.6" x14ac:dyDescent="0.25">
      <c r="A21" s="24" t="s">
        <v>67</v>
      </c>
      <c r="B21" s="25" t="s">
        <v>18</v>
      </c>
      <c r="C21" s="25" t="s">
        <v>68</v>
      </c>
      <c r="D21" s="33" t="s">
        <v>0</v>
      </c>
      <c r="E21" s="26">
        <f>E22</f>
        <v>222.22399999999999</v>
      </c>
      <c r="F21" s="26" t="s">
        <v>0</v>
      </c>
      <c r="G21" s="26" t="s">
        <v>0</v>
      </c>
    </row>
    <row r="22" spans="1:7" ht="26.4" x14ac:dyDescent="0.25">
      <c r="A22" s="7" t="s">
        <v>21</v>
      </c>
      <c r="B22" s="8" t="s">
        <v>18</v>
      </c>
      <c r="C22" s="8" t="s">
        <v>68</v>
      </c>
      <c r="D22" s="8" t="s">
        <v>22</v>
      </c>
      <c r="E22" s="9">
        <v>222.22399999999999</v>
      </c>
      <c r="F22" s="9" t="s">
        <v>0</v>
      </c>
      <c r="G22" s="9" t="s">
        <v>0</v>
      </c>
    </row>
    <row r="23" spans="1:7" ht="39.6" x14ac:dyDescent="0.25">
      <c r="A23" s="24" t="s">
        <v>69</v>
      </c>
      <c r="B23" s="25" t="s">
        <v>18</v>
      </c>
      <c r="C23" s="25" t="s">
        <v>70</v>
      </c>
      <c r="D23" s="33" t="s">
        <v>0</v>
      </c>
      <c r="E23" s="26">
        <f>E24</f>
        <v>66.667000000000002</v>
      </c>
      <c r="F23" s="26" t="s">
        <v>0</v>
      </c>
      <c r="G23" s="26" t="s">
        <v>0</v>
      </c>
    </row>
    <row r="24" spans="1:7" ht="26.4" x14ac:dyDescent="0.25">
      <c r="A24" s="7" t="s">
        <v>21</v>
      </c>
      <c r="B24" s="8" t="s">
        <v>18</v>
      </c>
      <c r="C24" s="8" t="s">
        <v>70</v>
      </c>
      <c r="D24" s="8" t="s">
        <v>22</v>
      </c>
      <c r="E24" s="9">
        <v>66.667000000000002</v>
      </c>
      <c r="F24" s="9" t="s">
        <v>0</v>
      </c>
      <c r="G24" s="9" t="s">
        <v>0</v>
      </c>
    </row>
    <row r="25" spans="1:7" ht="15.6" x14ac:dyDescent="0.25">
      <c r="A25" s="30" t="s">
        <v>23</v>
      </c>
      <c r="B25" s="31" t="s">
        <v>18</v>
      </c>
      <c r="C25" s="31" t="s">
        <v>71</v>
      </c>
      <c r="D25" s="32" t="s">
        <v>0</v>
      </c>
      <c r="E25" s="34">
        <v>300</v>
      </c>
      <c r="F25" s="34" t="s">
        <v>0</v>
      </c>
      <c r="G25" s="34" t="s">
        <v>0</v>
      </c>
    </row>
    <row r="26" spans="1:7" ht="26.4" x14ac:dyDescent="0.25">
      <c r="A26" s="7" t="s">
        <v>21</v>
      </c>
      <c r="B26" s="8" t="s">
        <v>18</v>
      </c>
      <c r="C26" s="8" t="s">
        <v>71</v>
      </c>
      <c r="D26" s="8" t="s">
        <v>22</v>
      </c>
      <c r="E26" s="9">
        <v>300</v>
      </c>
      <c r="F26" s="9" t="s">
        <v>0</v>
      </c>
      <c r="G26" s="9" t="s">
        <v>0</v>
      </c>
    </row>
    <row r="27" spans="1:7" s="39" customFormat="1" ht="42" customHeight="1" x14ac:dyDescent="0.25">
      <c r="A27" s="10" t="s">
        <v>24</v>
      </c>
      <c r="B27" s="11" t="s">
        <v>18</v>
      </c>
      <c r="C27" s="11" t="s">
        <v>72</v>
      </c>
      <c r="D27" s="12" t="s">
        <v>0</v>
      </c>
      <c r="E27" s="13">
        <f>E28+E30+E32</f>
        <v>1612.0920000000001</v>
      </c>
      <c r="F27" s="13">
        <f>F30</f>
        <v>349.77800000000002</v>
      </c>
      <c r="G27" s="13">
        <f>G30</f>
        <v>349.77800000000002</v>
      </c>
    </row>
    <row r="28" spans="1:7" ht="18" customHeight="1" x14ac:dyDescent="0.25">
      <c r="A28" s="30" t="s">
        <v>25</v>
      </c>
      <c r="B28" s="31" t="s">
        <v>18</v>
      </c>
      <c r="C28" s="31" t="s">
        <v>73</v>
      </c>
      <c r="D28" s="32" t="s">
        <v>0</v>
      </c>
      <c r="E28" s="34">
        <f>E29</f>
        <v>300</v>
      </c>
      <c r="F28" s="34" t="s">
        <v>0</v>
      </c>
      <c r="G28" s="34" t="s">
        <v>0</v>
      </c>
    </row>
    <row r="29" spans="1:7" ht="26.4" x14ac:dyDescent="0.25">
      <c r="A29" s="7" t="s">
        <v>21</v>
      </c>
      <c r="B29" s="8" t="s">
        <v>18</v>
      </c>
      <c r="C29" s="8" t="s">
        <v>73</v>
      </c>
      <c r="D29" s="8" t="s">
        <v>22</v>
      </c>
      <c r="E29" s="9">
        <v>300</v>
      </c>
      <c r="F29" s="9" t="s">
        <v>0</v>
      </c>
      <c r="G29" s="9" t="s">
        <v>0</v>
      </c>
    </row>
    <row r="30" spans="1:7" ht="16.8" customHeight="1" x14ac:dyDescent="0.25">
      <c r="A30" s="24" t="s">
        <v>74</v>
      </c>
      <c r="B30" s="45" t="s">
        <v>18</v>
      </c>
      <c r="C30" s="45" t="s">
        <v>75</v>
      </c>
      <c r="D30" s="46" t="s">
        <v>0</v>
      </c>
      <c r="E30" s="47">
        <f>E31</f>
        <v>335.46699999999998</v>
      </c>
      <c r="F30" s="47">
        <f>F31</f>
        <v>349.77800000000002</v>
      </c>
      <c r="G30" s="47">
        <f>G31</f>
        <v>349.77800000000002</v>
      </c>
    </row>
    <row r="31" spans="1:7" ht="26.4" x14ac:dyDescent="0.25">
      <c r="A31" s="7" t="s">
        <v>21</v>
      </c>
      <c r="B31" s="8" t="s">
        <v>18</v>
      </c>
      <c r="C31" s="8" t="s">
        <v>75</v>
      </c>
      <c r="D31" s="8" t="s">
        <v>22</v>
      </c>
      <c r="E31" s="9">
        <v>335.46699999999998</v>
      </c>
      <c r="F31" s="9">
        <v>349.77800000000002</v>
      </c>
      <c r="G31" s="9">
        <v>349.77800000000002</v>
      </c>
    </row>
    <row r="32" spans="1:7" ht="16.8" customHeight="1" x14ac:dyDescent="0.25">
      <c r="A32" s="24" t="s">
        <v>76</v>
      </c>
      <c r="B32" s="25" t="s">
        <v>18</v>
      </c>
      <c r="C32" s="25" t="s">
        <v>77</v>
      </c>
      <c r="D32" s="33" t="s">
        <v>0</v>
      </c>
      <c r="E32" s="26">
        <f>E33</f>
        <v>976.625</v>
      </c>
      <c r="F32" s="26" t="s">
        <v>0</v>
      </c>
      <c r="G32" s="26" t="s">
        <v>0</v>
      </c>
    </row>
    <row r="33" spans="1:7" s="2" customFormat="1" ht="26.4" x14ac:dyDescent="0.25">
      <c r="A33" s="7" t="s">
        <v>21</v>
      </c>
      <c r="B33" s="8" t="s">
        <v>18</v>
      </c>
      <c r="C33" s="8" t="s">
        <v>77</v>
      </c>
      <c r="D33" s="8" t="s">
        <v>22</v>
      </c>
      <c r="E33" s="9">
        <v>976.625</v>
      </c>
      <c r="F33" s="9" t="s">
        <v>0</v>
      </c>
      <c r="G33" s="9" t="s">
        <v>0</v>
      </c>
    </row>
    <row r="34" spans="1:7" ht="39.6" x14ac:dyDescent="0.25">
      <c r="A34" s="30" t="s">
        <v>56</v>
      </c>
      <c r="B34" s="31" t="s">
        <v>18</v>
      </c>
      <c r="C34" s="31" t="s">
        <v>78</v>
      </c>
      <c r="D34" s="32" t="s">
        <v>0</v>
      </c>
      <c r="E34" s="34">
        <f>E35</f>
        <v>1</v>
      </c>
      <c r="F34" s="34" t="s">
        <v>0</v>
      </c>
      <c r="G34" s="34" t="s">
        <v>0</v>
      </c>
    </row>
    <row r="35" spans="1:7" ht="26.4" x14ac:dyDescent="0.25">
      <c r="A35" s="30" t="s">
        <v>57</v>
      </c>
      <c r="B35" s="31" t="s">
        <v>18</v>
      </c>
      <c r="C35" s="31" t="s">
        <v>79</v>
      </c>
      <c r="D35" s="32" t="s">
        <v>0</v>
      </c>
      <c r="E35" s="34">
        <f>E36</f>
        <v>1</v>
      </c>
      <c r="F35" s="34" t="s">
        <v>0</v>
      </c>
      <c r="G35" s="34" t="s">
        <v>0</v>
      </c>
    </row>
    <row r="36" spans="1:7" ht="26.4" customHeight="1" x14ac:dyDescent="0.25">
      <c r="A36" s="7" t="s">
        <v>21</v>
      </c>
      <c r="B36" s="8" t="s">
        <v>18</v>
      </c>
      <c r="C36" s="8" t="s">
        <v>79</v>
      </c>
      <c r="D36" s="8" t="s">
        <v>22</v>
      </c>
      <c r="E36" s="9">
        <v>1</v>
      </c>
      <c r="F36" s="9" t="s">
        <v>0</v>
      </c>
      <c r="G36" s="9" t="s">
        <v>0</v>
      </c>
    </row>
    <row r="37" spans="1:7" ht="39.6" x14ac:dyDescent="0.25">
      <c r="A37" s="30" t="s">
        <v>85</v>
      </c>
      <c r="B37" s="31" t="s">
        <v>18</v>
      </c>
      <c r="C37" s="31" t="s">
        <v>86</v>
      </c>
      <c r="D37" s="32" t="s">
        <v>0</v>
      </c>
      <c r="E37" s="34">
        <f>E38</f>
        <v>10.8</v>
      </c>
      <c r="F37" s="34" t="s">
        <v>0</v>
      </c>
      <c r="G37" s="34" t="s">
        <v>0</v>
      </c>
    </row>
    <row r="38" spans="1:7" ht="15.6" x14ac:dyDescent="0.25">
      <c r="A38" s="30" t="s">
        <v>87</v>
      </c>
      <c r="B38" s="31" t="s">
        <v>18</v>
      </c>
      <c r="C38" s="31" t="s">
        <v>88</v>
      </c>
      <c r="D38" s="32" t="s">
        <v>0</v>
      </c>
      <c r="E38" s="34">
        <f>E39</f>
        <v>10.8</v>
      </c>
      <c r="F38" s="34" t="s">
        <v>0</v>
      </c>
      <c r="G38" s="34" t="s">
        <v>0</v>
      </c>
    </row>
    <row r="39" spans="1:7" ht="26.4" x14ac:dyDescent="0.25">
      <c r="A39" s="7" t="s">
        <v>21</v>
      </c>
      <c r="B39" s="8" t="s">
        <v>18</v>
      </c>
      <c r="C39" s="8" t="s">
        <v>88</v>
      </c>
      <c r="D39" s="8" t="s">
        <v>22</v>
      </c>
      <c r="E39" s="9">
        <v>10.8</v>
      </c>
      <c r="F39" s="9" t="s">
        <v>0</v>
      </c>
      <c r="G39" s="9" t="s">
        <v>0</v>
      </c>
    </row>
    <row r="40" spans="1:7" ht="15.6" x14ac:dyDescent="0.25">
      <c r="A40" s="41" t="s">
        <v>28</v>
      </c>
      <c r="B40" s="42" t="s">
        <v>18</v>
      </c>
      <c r="C40" s="42" t="s">
        <v>29</v>
      </c>
      <c r="D40" s="43" t="s">
        <v>0</v>
      </c>
      <c r="E40" s="44">
        <v>3238.8690000000001</v>
      </c>
      <c r="F40" s="44">
        <v>1229.9770000000001</v>
      </c>
      <c r="G40" s="44">
        <v>1261.836</v>
      </c>
    </row>
    <row r="41" spans="1:7" ht="16.2" customHeight="1" x14ac:dyDescent="0.25">
      <c r="A41" s="30" t="s">
        <v>30</v>
      </c>
      <c r="B41" s="31" t="s">
        <v>18</v>
      </c>
      <c r="C41" s="31" t="s">
        <v>31</v>
      </c>
      <c r="D41" s="32" t="s">
        <v>0</v>
      </c>
      <c r="E41" s="34">
        <f>E42+E44+E46+E48+E50+E53+E56+E60</f>
        <v>3238.8689999999997</v>
      </c>
      <c r="F41" s="34">
        <f>F42+F44+F46+F48+F50+F53+F63</f>
        <v>1229.9770000000001</v>
      </c>
      <c r="G41" s="34">
        <f>G42+G44+G46+G48+G50+G53+G63</f>
        <v>1261.836</v>
      </c>
    </row>
    <row r="42" spans="1:7" ht="26.4" x14ac:dyDescent="0.25">
      <c r="A42" s="24" t="s">
        <v>32</v>
      </c>
      <c r="B42" s="25" t="s">
        <v>18</v>
      </c>
      <c r="C42" s="25" t="s">
        <v>33</v>
      </c>
      <c r="D42" s="33" t="s">
        <v>0</v>
      </c>
      <c r="E42" s="26">
        <f>E43</f>
        <v>696.01400000000001</v>
      </c>
      <c r="F42" s="26">
        <f>F43</f>
        <v>631.07000000000005</v>
      </c>
      <c r="G42" s="26">
        <f>G43</f>
        <v>640.59799999999996</v>
      </c>
    </row>
    <row r="43" spans="1:7" ht="66" x14ac:dyDescent="0.25">
      <c r="A43" s="7" t="s">
        <v>34</v>
      </c>
      <c r="B43" s="8" t="s">
        <v>18</v>
      </c>
      <c r="C43" s="8" t="s">
        <v>33</v>
      </c>
      <c r="D43" s="8" t="s">
        <v>35</v>
      </c>
      <c r="E43" s="9">
        <v>696.01400000000001</v>
      </c>
      <c r="F43" s="9">
        <v>631.07000000000005</v>
      </c>
      <c r="G43" s="9">
        <v>640.59799999999996</v>
      </c>
    </row>
    <row r="44" spans="1:7" ht="39.6" x14ac:dyDescent="0.25">
      <c r="A44" s="24" t="s">
        <v>36</v>
      </c>
      <c r="B44" s="25" t="s">
        <v>18</v>
      </c>
      <c r="C44" s="25" t="s">
        <v>37</v>
      </c>
      <c r="D44" s="33" t="s">
        <v>0</v>
      </c>
      <c r="E44" s="26">
        <f>E45</f>
        <v>135.14099999999999</v>
      </c>
      <c r="F44" s="26">
        <f>F45</f>
        <v>136.648</v>
      </c>
      <c r="G44" s="26">
        <f>G45</f>
        <v>142.345</v>
      </c>
    </row>
    <row r="45" spans="1:7" s="5" customFormat="1" ht="15.6" customHeight="1" x14ac:dyDescent="0.25">
      <c r="A45" s="7" t="s">
        <v>34</v>
      </c>
      <c r="B45" s="8" t="s">
        <v>18</v>
      </c>
      <c r="C45" s="8" t="s">
        <v>37</v>
      </c>
      <c r="D45" s="8" t="s">
        <v>35</v>
      </c>
      <c r="E45" s="9">
        <v>135.14099999999999</v>
      </c>
      <c r="F45" s="9">
        <v>136.648</v>
      </c>
      <c r="G45" s="9">
        <v>142.345</v>
      </c>
    </row>
    <row r="46" spans="1:7" s="5" customFormat="1" ht="39.6" x14ac:dyDescent="0.25">
      <c r="A46" s="24" t="s">
        <v>58</v>
      </c>
      <c r="B46" s="25" t="s">
        <v>18</v>
      </c>
      <c r="C46" s="25" t="s">
        <v>59</v>
      </c>
      <c r="D46" s="33" t="s">
        <v>0</v>
      </c>
      <c r="E46" s="26">
        <f>E47</f>
        <v>1.9590000000000001</v>
      </c>
      <c r="F46" s="26">
        <f>F47</f>
        <v>2.0230000000000001</v>
      </c>
      <c r="G46" s="26">
        <f>G47</f>
        <v>0.76500000000000001</v>
      </c>
    </row>
    <row r="47" spans="1:7" s="5" customFormat="1" ht="66" x14ac:dyDescent="0.25">
      <c r="A47" s="7" t="s">
        <v>34</v>
      </c>
      <c r="B47" s="8" t="s">
        <v>18</v>
      </c>
      <c r="C47" s="8" t="s">
        <v>59</v>
      </c>
      <c r="D47" s="8" t="s">
        <v>35</v>
      </c>
      <c r="E47" s="9">
        <v>1.9590000000000001</v>
      </c>
      <c r="F47" s="9">
        <v>2.0230000000000001</v>
      </c>
      <c r="G47" s="9">
        <v>0.76500000000000001</v>
      </c>
    </row>
    <row r="48" spans="1:7" ht="39.6" x14ac:dyDescent="0.25">
      <c r="A48" s="24" t="s">
        <v>38</v>
      </c>
      <c r="B48" s="25" t="s">
        <v>18</v>
      </c>
      <c r="C48" s="25" t="s">
        <v>39</v>
      </c>
      <c r="D48" s="33" t="s">
        <v>0</v>
      </c>
      <c r="E48" s="26">
        <f>E49</f>
        <v>0.34</v>
      </c>
      <c r="F48" s="26">
        <f>F49</f>
        <v>0.34</v>
      </c>
      <c r="G48" s="26">
        <f>G49</f>
        <v>0.34</v>
      </c>
    </row>
    <row r="49" spans="1:12" ht="17.399999999999999" customHeight="1" x14ac:dyDescent="0.25">
      <c r="A49" s="7" t="s">
        <v>40</v>
      </c>
      <c r="B49" s="8" t="s">
        <v>18</v>
      </c>
      <c r="C49" s="8" t="s">
        <v>39</v>
      </c>
      <c r="D49" s="8" t="s">
        <v>41</v>
      </c>
      <c r="E49" s="9">
        <v>0.34</v>
      </c>
      <c r="F49" s="9">
        <v>0.34</v>
      </c>
      <c r="G49" s="9">
        <v>0.34</v>
      </c>
    </row>
    <row r="50" spans="1:12" s="5" customFormat="1" ht="29.4" customHeight="1" x14ac:dyDescent="0.25">
      <c r="A50" s="24" t="s">
        <v>80</v>
      </c>
      <c r="B50" s="45" t="s">
        <v>18</v>
      </c>
      <c r="C50" s="45" t="s">
        <v>60</v>
      </c>
      <c r="D50" s="46" t="s">
        <v>0</v>
      </c>
      <c r="E50" s="47">
        <f>E51+E52</f>
        <v>421.72300000000001</v>
      </c>
      <c r="F50" s="47">
        <f t="shared" ref="F50:G50" si="1">F51+F52</f>
        <v>421.72300000000001</v>
      </c>
      <c r="G50" s="47">
        <f t="shared" si="1"/>
        <v>421.72300000000001</v>
      </c>
    </row>
    <row r="51" spans="1:12" s="5" customFormat="1" ht="25.8" customHeight="1" x14ac:dyDescent="0.25">
      <c r="A51" s="7" t="s">
        <v>34</v>
      </c>
      <c r="B51" s="8" t="s">
        <v>18</v>
      </c>
      <c r="C51" s="8" t="s">
        <v>60</v>
      </c>
      <c r="D51" s="8" t="s">
        <v>35</v>
      </c>
      <c r="E51" s="9">
        <v>420.72300000000001</v>
      </c>
      <c r="F51" s="9">
        <v>420.72300000000001</v>
      </c>
      <c r="G51" s="9">
        <v>420.72300000000001</v>
      </c>
    </row>
    <row r="52" spans="1:12" s="5" customFormat="1" ht="17.399999999999999" customHeight="1" x14ac:dyDescent="0.25">
      <c r="A52" s="7" t="s">
        <v>26</v>
      </c>
      <c r="B52" s="8" t="s">
        <v>18</v>
      </c>
      <c r="C52" s="8" t="s">
        <v>60</v>
      </c>
      <c r="D52" s="8" t="s">
        <v>27</v>
      </c>
      <c r="E52" s="9">
        <v>1</v>
      </c>
      <c r="F52" s="9">
        <v>1</v>
      </c>
      <c r="G52" s="9">
        <v>1</v>
      </c>
    </row>
    <row r="53" spans="1:12" ht="30.6" customHeight="1" x14ac:dyDescent="0.25">
      <c r="A53" s="24" t="s">
        <v>42</v>
      </c>
      <c r="B53" s="25" t="s">
        <v>18</v>
      </c>
      <c r="C53" s="25" t="s">
        <v>43</v>
      </c>
      <c r="D53" s="33" t="s">
        <v>0</v>
      </c>
      <c r="E53" s="26">
        <f>E54+E55</f>
        <v>21.983000000000001</v>
      </c>
      <c r="F53" s="26">
        <f t="shared" ref="F53:G53" si="2">F54+F55</f>
        <v>21.983000000000001</v>
      </c>
      <c r="G53" s="26">
        <f t="shared" si="2"/>
        <v>21.983000000000001</v>
      </c>
    </row>
    <row r="54" spans="1:12" ht="15" customHeight="1" x14ac:dyDescent="0.25">
      <c r="A54" s="7" t="s">
        <v>34</v>
      </c>
      <c r="B54" s="8" t="s">
        <v>18</v>
      </c>
      <c r="C54" s="8" t="s">
        <v>43</v>
      </c>
      <c r="D54" s="8" t="s">
        <v>35</v>
      </c>
      <c r="E54" s="9">
        <v>17.983000000000001</v>
      </c>
      <c r="F54" s="9">
        <v>17.983000000000001</v>
      </c>
      <c r="G54" s="9">
        <v>17.983000000000001</v>
      </c>
    </row>
    <row r="55" spans="1:12" ht="26.4" x14ac:dyDescent="0.25">
      <c r="A55" s="7" t="s">
        <v>21</v>
      </c>
      <c r="B55" s="8" t="s">
        <v>18</v>
      </c>
      <c r="C55" s="8" t="s">
        <v>43</v>
      </c>
      <c r="D55" s="8" t="s">
        <v>22</v>
      </c>
      <c r="E55" s="9">
        <v>4</v>
      </c>
      <c r="F55" s="9">
        <v>4</v>
      </c>
      <c r="G55" s="9">
        <v>4</v>
      </c>
    </row>
    <row r="56" spans="1:12" ht="79.2" x14ac:dyDescent="0.25">
      <c r="A56" s="24" t="s">
        <v>44</v>
      </c>
      <c r="B56" s="25" t="s">
        <v>18</v>
      </c>
      <c r="C56" s="25" t="s">
        <v>45</v>
      </c>
      <c r="D56" s="33" t="s">
        <v>0</v>
      </c>
      <c r="E56" s="26">
        <f>E57+E58+E59</f>
        <v>1879.346</v>
      </c>
      <c r="F56" s="26" t="s">
        <v>0</v>
      </c>
      <c r="G56" s="26" t="s">
        <v>0</v>
      </c>
      <c r="J56" s="4"/>
      <c r="K56" s="4"/>
      <c r="L56" s="4"/>
    </row>
    <row r="57" spans="1:12" ht="66" x14ac:dyDescent="0.25">
      <c r="A57" s="7" t="s">
        <v>34</v>
      </c>
      <c r="B57" s="8" t="s">
        <v>18</v>
      </c>
      <c r="C57" s="8" t="s">
        <v>45</v>
      </c>
      <c r="D57" s="8" t="s">
        <v>35</v>
      </c>
      <c r="E57" s="9">
        <v>1413.81</v>
      </c>
      <c r="F57" s="9" t="s">
        <v>0</v>
      </c>
      <c r="G57" s="9" t="s">
        <v>0</v>
      </c>
    </row>
    <row r="58" spans="1:12" ht="26.4" x14ac:dyDescent="0.25">
      <c r="A58" s="7" t="s">
        <v>21</v>
      </c>
      <c r="B58" s="8" t="s">
        <v>18</v>
      </c>
      <c r="C58" s="8" t="s">
        <v>45</v>
      </c>
      <c r="D58" s="8" t="s">
        <v>22</v>
      </c>
      <c r="E58" s="9">
        <v>460.536</v>
      </c>
      <c r="F58" s="9" t="s">
        <v>0</v>
      </c>
      <c r="G58" s="9" t="s">
        <v>0</v>
      </c>
    </row>
    <row r="59" spans="1:12" ht="14.4" customHeight="1" x14ac:dyDescent="0.25">
      <c r="A59" s="7" t="s">
        <v>26</v>
      </c>
      <c r="B59" s="8" t="s">
        <v>18</v>
      </c>
      <c r="C59" s="8" t="s">
        <v>45</v>
      </c>
      <c r="D59" s="8" t="s">
        <v>27</v>
      </c>
      <c r="E59" s="9">
        <v>5</v>
      </c>
      <c r="F59" s="9" t="s">
        <v>0</v>
      </c>
      <c r="G59" s="9" t="s">
        <v>0</v>
      </c>
    </row>
    <row r="60" spans="1:12" ht="15.6" x14ac:dyDescent="0.25">
      <c r="A60" s="24" t="s">
        <v>46</v>
      </c>
      <c r="B60" s="25" t="s">
        <v>18</v>
      </c>
      <c r="C60" s="25" t="s">
        <v>47</v>
      </c>
      <c r="D60" s="33" t="s">
        <v>0</v>
      </c>
      <c r="E60" s="26">
        <f>E61+E62</f>
        <v>82.363</v>
      </c>
      <c r="F60" s="26" t="s">
        <v>0</v>
      </c>
      <c r="G60" s="26" t="s">
        <v>0</v>
      </c>
    </row>
    <row r="61" spans="1:12" ht="15" customHeight="1" x14ac:dyDescent="0.25">
      <c r="A61" s="7" t="s">
        <v>48</v>
      </c>
      <c r="B61" s="8" t="s">
        <v>18</v>
      </c>
      <c r="C61" s="8" t="s">
        <v>47</v>
      </c>
      <c r="D61" s="8" t="s">
        <v>49</v>
      </c>
      <c r="E61" s="9">
        <v>78.363</v>
      </c>
      <c r="F61" s="9" t="s">
        <v>0</v>
      </c>
      <c r="G61" s="9" t="s">
        <v>0</v>
      </c>
    </row>
    <row r="62" spans="1:12" ht="15.6" customHeight="1" x14ac:dyDescent="0.25">
      <c r="A62" s="7" t="s">
        <v>26</v>
      </c>
      <c r="B62" s="14" t="s">
        <v>18</v>
      </c>
      <c r="C62" s="14" t="s">
        <v>47</v>
      </c>
      <c r="D62" s="14" t="s">
        <v>27</v>
      </c>
      <c r="E62" s="15">
        <v>4</v>
      </c>
      <c r="F62" s="15" t="s">
        <v>0</v>
      </c>
      <c r="G62" s="15" t="s">
        <v>0</v>
      </c>
    </row>
    <row r="63" spans="1:12" ht="13.8" customHeight="1" x14ac:dyDescent="0.25">
      <c r="A63" s="24" t="s">
        <v>50</v>
      </c>
      <c r="B63" s="25" t="s">
        <v>18</v>
      </c>
      <c r="C63" s="25" t="s">
        <v>51</v>
      </c>
      <c r="D63" s="33" t="s">
        <v>0</v>
      </c>
      <c r="E63" s="26" t="s">
        <v>0</v>
      </c>
      <c r="F63" s="26">
        <f>F64</f>
        <v>16.190000000000001</v>
      </c>
      <c r="G63" s="26">
        <f>G64</f>
        <v>34.082000000000001</v>
      </c>
    </row>
    <row r="64" spans="1:12" ht="14.4" customHeight="1" x14ac:dyDescent="0.25">
      <c r="A64" s="7" t="s">
        <v>52</v>
      </c>
      <c r="B64" s="14" t="s">
        <v>18</v>
      </c>
      <c r="C64" s="14" t="s">
        <v>51</v>
      </c>
      <c r="D64" s="14" t="s">
        <v>53</v>
      </c>
      <c r="E64" s="15" t="s">
        <v>0</v>
      </c>
      <c r="F64" s="15">
        <v>16.190000000000001</v>
      </c>
      <c r="G64" s="15">
        <v>34.082000000000001</v>
      </c>
    </row>
  </sheetData>
  <mergeCells count="13">
    <mergeCell ref="A6:G6"/>
    <mergeCell ref="A1:G1"/>
    <mergeCell ref="A2:G2"/>
    <mergeCell ref="A3:G3"/>
    <mergeCell ref="A4:G4"/>
    <mergeCell ref="A5:G5"/>
    <mergeCell ref="A7:G7"/>
    <mergeCell ref="A8:G8"/>
    <mergeCell ref="A9:A10"/>
    <mergeCell ref="B9:B10"/>
    <mergeCell ref="C9:C10"/>
    <mergeCell ref="D9:D10"/>
    <mergeCell ref="E9:G9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2020-11-30T13:56:43Z</dcterms:modified>
</cp:coreProperties>
</file>